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Final submitted to APERC (-03-2025)\"/>
    </mc:Choice>
  </mc:AlternateContent>
  <bookViews>
    <workbookView xWindow="0" yWindow="0" windowWidth="21600" windowHeight="9615"/>
  </bookViews>
  <sheets>
    <sheet name="JAN 25" sheetId="1" r:id="rId1"/>
  </sheets>
  <externalReferences>
    <externalReference r:id="rId2"/>
  </externalReferences>
  <definedNames>
    <definedName name="_xlnm.Print_Area" localSheetId="0">'JAN 25'!$A$1:$I$41</definedName>
  </definedNames>
  <calcPr calcId="152511"/>
</workbook>
</file>

<file path=xl/calcChain.xml><?xml version="1.0" encoding="utf-8"?>
<calcChain xmlns="http://schemas.openxmlformats.org/spreadsheetml/2006/main">
  <c r="L41" i="1" l="1"/>
  <c r="F41" i="1"/>
  <c r="G41" i="1" s="1"/>
  <c r="L40" i="1"/>
  <c r="F40" i="1"/>
  <c r="G40" i="1" s="1"/>
  <c r="F39" i="1"/>
  <c r="G39" i="1" s="1"/>
  <c r="H38" i="1"/>
  <c r="F38" i="1"/>
  <c r="G38" i="1" s="1"/>
  <c r="H37" i="1"/>
  <c r="F37" i="1"/>
  <c r="G37" i="1" s="1"/>
  <c r="F36" i="1"/>
  <c r="G36" i="1" s="1"/>
  <c r="F35" i="1"/>
  <c r="G35" i="1" s="1"/>
  <c r="F34" i="1"/>
  <c r="G34" i="1" s="1"/>
  <c r="H33" i="1"/>
  <c r="G33" i="1"/>
  <c r="F33" i="1"/>
  <c r="F32" i="1"/>
  <c r="G32" i="1" s="1"/>
  <c r="F31" i="1"/>
  <c r="G31" i="1" s="1"/>
  <c r="H30" i="1"/>
  <c r="F30" i="1"/>
  <c r="G30" i="1" s="1"/>
  <c r="J29" i="1"/>
  <c r="F29" i="1"/>
  <c r="H29" i="1" s="1"/>
  <c r="J28" i="1"/>
  <c r="F28" i="1"/>
  <c r="H28" i="1" s="1"/>
  <c r="F27" i="1"/>
  <c r="G27" i="1" s="1"/>
  <c r="E27" i="1"/>
  <c r="H27" i="1" s="1"/>
  <c r="F26" i="1"/>
  <c r="G26" i="1" s="1"/>
  <c r="E26" i="1"/>
  <c r="F25" i="1"/>
  <c r="G25" i="1" s="1"/>
  <c r="E25" i="1"/>
  <c r="H25" i="1" s="1"/>
  <c r="F24" i="1"/>
  <c r="G24" i="1" s="1"/>
  <c r="E24" i="1"/>
  <c r="F23" i="1"/>
  <c r="G23" i="1" s="1"/>
  <c r="E23" i="1"/>
  <c r="H23" i="1" s="1"/>
  <c r="F22" i="1"/>
  <c r="G22" i="1" s="1"/>
  <c r="E22" i="1"/>
  <c r="J21" i="1"/>
  <c r="G21" i="1"/>
  <c r="F21" i="1"/>
  <c r="E21" i="1"/>
  <c r="F20" i="1"/>
  <c r="G20" i="1" s="1"/>
  <c r="G19" i="1"/>
  <c r="F19" i="1"/>
  <c r="F18" i="1"/>
  <c r="G18" i="1" s="1"/>
  <c r="E18" i="1"/>
  <c r="H18" i="1" s="1"/>
  <c r="F17" i="1"/>
  <c r="F16" i="1"/>
  <c r="G16" i="1" s="1"/>
  <c r="E16" i="1"/>
  <c r="H16" i="1" s="1"/>
  <c r="F15" i="1"/>
  <c r="G15" i="1" s="1"/>
  <c r="E15" i="1"/>
  <c r="H15" i="1" s="1"/>
  <c r="F14" i="1"/>
  <c r="G14" i="1" s="1"/>
  <c r="E14" i="1"/>
  <c r="H14" i="1" s="1"/>
  <c r="F13" i="1"/>
  <c r="G13" i="1" s="1"/>
  <c r="F12" i="1"/>
  <c r="G12" i="1" s="1"/>
  <c r="E12" i="1"/>
  <c r="N11" i="1"/>
  <c r="F11" i="1"/>
  <c r="E11" i="1"/>
  <c r="G10" i="1"/>
  <c r="F10" i="1"/>
  <c r="E10" i="1"/>
  <c r="H10" i="1" s="1"/>
  <c r="G9" i="1"/>
  <c r="F9" i="1"/>
  <c r="E9" i="1"/>
  <c r="J8" i="1"/>
  <c r="F8" i="1"/>
  <c r="G8" i="1" s="1"/>
  <c r="E8" i="1"/>
  <c r="J7" i="1"/>
  <c r="F7" i="1"/>
  <c r="G7" i="1" s="1"/>
  <c r="E7" i="1"/>
  <c r="J6" i="1"/>
  <c r="G6" i="1"/>
  <c r="F6" i="1"/>
  <c r="H6" i="1" s="1"/>
  <c r="E6" i="1"/>
  <c r="G5" i="1"/>
  <c r="F5" i="1"/>
  <c r="H5" i="1" s="1"/>
  <c r="E5" i="1"/>
  <c r="G4" i="1"/>
  <c r="E4" i="1"/>
  <c r="H4" i="1" s="1"/>
  <c r="H9" i="1" l="1"/>
  <c r="H21" i="1"/>
  <c r="H22" i="1"/>
  <c r="H24" i="1"/>
  <c r="H26" i="1"/>
  <c r="H7" i="1"/>
  <c r="H8" i="1"/>
  <c r="H12" i="1"/>
  <c r="H34" i="1"/>
  <c r="G28" i="1"/>
  <c r="G29" i="1"/>
  <c r="H31" i="1"/>
  <c r="H35" i="1"/>
  <c r="H39" i="1"/>
  <c r="H32" i="1"/>
  <c r="H36" i="1"/>
  <c r="H40" i="1"/>
  <c r="H41" i="1"/>
</calcChain>
</file>

<file path=xl/sharedStrings.xml><?xml version="1.0" encoding="utf-8"?>
<sst xmlns="http://schemas.openxmlformats.org/spreadsheetml/2006/main" count="61" uniqueCount="52">
  <si>
    <t>Availability of Generating Stations during January-25</t>
  </si>
  <si>
    <t>Name of the Generator</t>
  </si>
  <si>
    <t>INSTALLED CAP(AP SHARE)</t>
  </si>
  <si>
    <t>AUX CONSUMPTION %</t>
  </si>
  <si>
    <t>% Availabilties communicated by APSLDC/SRPC</t>
  </si>
  <si>
    <t>Availability in MU</t>
  </si>
  <si>
    <t>DESPATCH MU</t>
  </si>
  <si>
    <t>PLF %</t>
  </si>
  <si>
    <t>BACKING DOWN MU</t>
  </si>
  <si>
    <t>remarks</t>
  </si>
  <si>
    <t>Dr. NTTPS (I to III)</t>
  </si>
  <si>
    <t>Dr. NTTPS-IV</t>
  </si>
  <si>
    <t>Dr. NTTPS-V</t>
  </si>
  <si>
    <t>RTPP Stage-I</t>
  </si>
  <si>
    <t>RTPP Stage-II</t>
  </si>
  <si>
    <t>RTPP Stage-III</t>
  </si>
  <si>
    <t>RTPP Stage-IV</t>
  </si>
  <si>
    <t>Srisailam RCPH</t>
  </si>
  <si>
    <t>-</t>
  </si>
  <si>
    <t>NSRCPH</t>
  </si>
  <si>
    <t>NSTPDC PH</t>
  </si>
  <si>
    <t>TO BE TAKEN SAME AS DESPATCH</t>
  </si>
  <si>
    <t>Upper Sileru</t>
  </si>
  <si>
    <t>Lower Sileru</t>
  </si>
  <si>
    <t>Donkarayi</t>
  </si>
  <si>
    <t>PABM</t>
  </si>
  <si>
    <t>Minihydel(Chettipet)</t>
  </si>
  <si>
    <t>Machkund AP Share</t>
  </si>
  <si>
    <t>TB Dam AP Share</t>
  </si>
  <si>
    <t>APPDCL Stage-I</t>
  </si>
  <si>
    <t>APPDCL Stage-II</t>
  </si>
  <si>
    <t>HNPCL</t>
  </si>
  <si>
    <t xml:space="preserve">SEMBCORP PROJECT-2 (125MW) </t>
  </si>
  <si>
    <t>Not availed by discoms</t>
  </si>
  <si>
    <t xml:space="preserve">SEMBCORP PROJECT-1 (625MW) </t>
  </si>
  <si>
    <t>NTPC(SR) Ramagundam I &amp; II</t>
  </si>
  <si>
    <t>NTPC(SR) Ramagundam III</t>
  </si>
  <si>
    <t>NTPC(SR) Talcher Stage-II</t>
  </si>
  <si>
    <t>NTPC(SR) Simhadri Stage-I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</si>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</sst>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0" x14ac:knownFonts="1">
    <font>
      <sz val="11"/>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9"/>
      <color theme="1"/>
      <name val="Cambria"/>
      <family val="2"/>
      <scheme val="major"/>
    </font>
    <font>
      <sz val="8"/>
      <color theme="1"/>
      <name val="Cambria"/>
      <family val="1"/>
    </font>
    <font>
      <sz val="10"/>
      <color theme="1"/>
      <name val="Calibri"/>
      <family val="2"/>
      <scheme val="minor"/>
    </font>
    <font>
      <sz val="8"/>
      <color theme="1"/>
      <name val="Calibri"/>
      <family val="2"/>
      <scheme val="minor"/>
    </font>
    <font>
      <b/>
      <sz val="9"/>
      <color theme="1"/>
      <name val="Bookman Old Style"/>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5" xfId="0" applyFont="1" applyFill="1" applyBorder="1" applyAlignment="1">
      <alignment horizontal="center" vertical="center"/>
    </xf>
    <xf numFmtId="0" fontId="1" fillId="0" borderId="5" xfId="0" applyFont="1" applyFill="1" applyBorder="1" applyAlignment="1">
      <alignment horizontal="center"/>
    </xf>
    <xf numFmtId="2" fontId="0" fillId="0" borderId="5" xfId="0" applyNumberFormat="1" applyFont="1" applyFill="1" applyBorder="1" applyAlignment="1">
      <alignment horizontal="center" vertical="center"/>
    </xf>
    <xf numFmtId="2" fontId="0" fillId="0" borderId="5" xfId="0" applyNumberFormat="1" applyFont="1" applyFill="1" applyBorder="1" applyAlignment="1">
      <alignment horizont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2" fontId="0" fillId="0" borderId="0" xfId="0" applyNumberFormat="1" applyFont="1" applyFill="1"/>
    <xf numFmtId="0" fontId="0" fillId="0" borderId="0" xfId="0" applyFont="1" applyFill="1"/>
    <xf numFmtId="0" fontId="0" fillId="0" borderId="5" xfId="0" applyFont="1" applyFill="1" applyBorder="1" applyAlignment="1">
      <alignment horizontal="center" vertical="center"/>
    </xf>
    <xf numFmtId="0" fontId="2" fillId="0" borderId="5" xfId="0" quotePrefix="1" applyFont="1" applyFill="1" applyBorder="1" applyAlignment="1">
      <alignment horizontal="center" vertical="center"/>
    </xf>
    <xf numFmtId="164" fontId="0" fillId="0" borderId="5" xfId="0" applyNumberFormat="1"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xf numFmtId="2" fontId="0"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FPPCA%2024-25\JAN%2025\ALL%20DISCOM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4"/>
      <sheetName val="5-24"/>
      <sheetName val="6-24"/>
      <sheetName val="7-24"/>
      <sheetName val="8-24"/>
      <sheetName val="9-24"/>
      <sheetName val="10-24"/>
      <sheetName val="11-24"/>
      <sheetName val="12-24"/>
      <sheetName val="01-25-ALL"/>
      <sheetName val="CUMULATIVE-ALL"/>
      <sheetName val="Sheet1"/>
    </sheetNames>
    <sheetDataSet>
      <sheetData sheetId="0"/>
      <sheetData sheetId="1"/>
      <sheetData sheetId="2"/>
      <sheetData sheetId="3"/>
      <sheetData sheetId="4"/>
      <sheetData sheetId="5"/>
      <sheetData sheetId="6"/>
      <sheetData sheetId="7"/>
      <sheetData sheetId="8"/>
      <sheetData sheetId="9">
        <row r="5">
          <cell r="B5" t="str">
            <v>Dr. NTTPS</v>
          </cell>
          <cell r="C5">
            <v>1260</v>
          </cell>
          <cell r="F5">
            <v>639.89</v>
          </cell>
          <cell r="G5">
            <v>610.25599999999997</v>
          </cell>
        </row>
        <row r="6">
          <cell r="B6" t="str">
            <v>Dr. NTTPS-IV</v>
          </cell>
          <cell r="C6">
            <v>500</v>
          </cell>
          <cell r="F6">
            <v>292.52</v>
          </cell>
          <cell r="G6">
            <v>268.71899999999999</v>
          </cell>
        </row>
        <row r="7">
          <cell r="B7" t="str">
            <v>Dr. NTTPS-V</v>
          </cell>
          <cell r="C7">
            <v>800</v>
          </cell>
          <cell r="F7">
            <v>420.79</v>
          </cell>
          <cell r="G7">
            <v>407.21662399999997</v>
          </cell>
        </row>
        <row r="8">
          <cell r="B8" t="str">
            <v>RTPP Stage-I</v>
          </cell>
          <cell r="C8">
            <v>420</v>
          </cell>
          <cell r="F8">
            <v>43.62</v>
          </cell>
          <cell r="G8">
            <v>195.1463</v>
          </cell>
        </row>
        <row r="9">
          <cell r="B9" t="str">
            <v>RTPP Stage-II</v>
          </cell>
          <cell r="C9">
            <v>420</v>
          </cell>
          <cell r="F9">
            <v>0</v>
          </cell>
          <cell r="G9">
            <v>205.245</v>
          </cell>
        </row>
        <row r="10">
          <cell r="B10" t="str">
            <v>RTPP Stage-III</v>
          </cell>
          <cell r="C10">
            <v>210</v>
          </cell>
          <cell r="F10">
            <v>106.65</v>
          </cell>
          <cell r="G10">
            <v>97.782699999999991</v>
          </cell>
        </row>
        <row r="11">
          <cell r="B11" t="str">
            <v>RTPP Stage-IV</v>
          </cell>
          <cell r="C11">
            <v>600</v>
          </cell>
          <cell r="F11">
            <v>294.56</v>
          </cell>
          <cell r="G11">
            <v>255.19800000000001</v>
          </cell>
        </row>
        <row r="12">
          <cell r="B12" t="str">
            <v>GENCO THERMAL TOTAL</v>
          </cell>
          <cell r="C12">
            <v>4210</v>
          </cell>
          <cell r="F12">
            <v>1798.03</v>
          </cell>
          <cell r="G12">
            <v>2039.5636239999999</v>
          </cell>
        </row>
        <row r="13">
          <cell r="B13" t="str">
            <v>Srisailam RCPH</v>
          </cell>
          <cell r="C13">
            <v>770</v>
          </cell>
          <cell r="F13">
            <v>99.960000000000008</v>
          </cell>
          <cell r="G13">
            <v>-0.22049999999999997</v>
          </cell>
        </row>
        <row r="14">
          <cell r="B14" t="str">
            <v>NSRCPH</v>
          </cell>
          <cell r="C14">
            <v>90</v>
          </cell>
          <cell r="F14">
            <v>11.68</v>
          </cell>
          <cell r="G14">
            <v>31.132604000000001</v>
          </cell>
        </row>
        <row r="15">
          <cell r="B15" t="str">
            <v>NSTPDC PH</v>
          </cell>
          <cell r="C15">
            <v>50</v>
          </cell>
          <cell r="F15">
            <v>6.5</v>
          </cell>
          <cell r="G15">
            <v>-7.3599999999999999E-2</v>
          </cell>
        </row>
        <row r="16">
          <cell r="B16" t="str">
            <v>Upper Sileru</v>
          </cell>
          <cell r="C16">
            <v>725</v>
          </cell>
          <cell r="F16">
            <v>31.160000000000004</v>
          </cell>
          <cell r="G16">
            <v>47.265571999999999</v>
          </cell>
        </row>
        <row r="17">
          <cell r="B17" t="str">
            <v>Lower Sileru</v>
          </cell>
          <cell r="F17">
            <v>59.71</v>
          </cell>
          <cell r="G17">
            <v>113.716134</v>
          </cell>
        </row>
        <row r="18">
          <cell r="B18" t="str">
            <v>Donkarayi</v>
          </cell>
          <cell r="F18">
            <v>3.24</v>
          </cell>
          <cell r="G18">
            <v>14.581868</v>
          </cell>
        </row>
        <row r="19">
          <cell r="B19" t="str">
            <v>PABM</v>
          </cell>
          <cell r="C19">
            <v>20</v>
          </cell>
          <cell r="F19">
            <v>2.6</v>
          </cell>
          <cell r="G19">
            <v>-2.9810999999999997E-2</v>
          </cell>
        </row>
        <row r="20">
          <cell r="B20" t="str">
            <v>Minihydel(Chettipet)</v>
          </cell>
          <cell r="C20">
            <v>1</v>
          </cell>
          <cell r="F20">
            <v>0.13</v>
          </cell>
          <cell r="G20">
            <v>0.33923000000000003</v>
          </cell>
        </row>
        <row r="21">
          <cell r="B21" t="str">
            <v>Machkund AP Share</v>
          </cell>
          <cell r="C21">
            <v>117.6</v>
          </cell>
          <cell r="F21">
            <v>7.78</v>
          </cell>
          <cell r="G21">
            <v>21.057600000000001</v>
          </cell>
        </row>
        <row r="22">
          <cell r="B22" t="str">
            <v>TB Dam AP Share</v>
          </cell>
          <cell r="F22">
            <v>7.47</v>
          </cell>
          <cell r="G22">
            <v>24.616</v>
          </cell>
        </row>
        <row r="23">
          <cell r="B23" t="str">
            <v>GENCO HYDEL(INCLUDING INTERSTATE)TOTAL</v>
          </cell>
          <cell r="C23">
            <v>1773.6</v>
          </cell>
          <cell r="F23">
            <v>230.22999999999996</v>
          </cell>
          <cell r="G23">
            <v>252.38509700000003</v>
          </cell>
        </row>
        <row r="24">
          <cell r="B24" t="str">
            <v>NTPC(SR) Ramagundam I &amp; II</v>
          </cell>
          <cell r="C24">
            <v>2100</v>
          </cell>
          <cell r="F24">
            <v>178.89</v>
          </cell>
          <cell r="G24">
            <v>139.53496999999999</v>
          </cell>
        </row>
        <row r="25">
          <cell r="B25" t="str">
            <v>NTPC(SR) Simhadri Stage-I</v>
          </cell>
          <cell r="C25">
            <v>1000</v>
          </cell>
          <cell r="F25">
            <v>266.63</v>
          </cell>
          <cell r="G25">
            <v>227.30025999999998</v>
          </cell>
        </row>
        <row r="26">
          <cell r="B26" t="str">
            <v>NTPC(SR) Simhadri Stage-II</v>
          </cell>
          <cell r="C26">
            <v>1000</v>
          </cell>
          <cell r="F26">
            <v>123.69</v>
          </cell>
          <cell r="G26">
            <v>126.57322199999999</v>
          </cell>
        </row>
        <row r="27">
          <cell r="B27" t="str">
            <v>NTPC(SR) Talcher Stage-II</v>
          </cell>
          <cell r="C27">
            <v>2000</v>
          </cell>
          <cell r="F27">
            <v>101.97</v>
          </cell>
          <cell r="G27">
            <v>96.475701999999998</v>
          </cell>
        </row>
        <row r="28">
          <cell r="B28" t="str">
            <v>NTPC(SR) Ramagundam III</v>
          </cell>
          <cell r="C28">
            <v>500</v>
          </cell>
          <cell r="F28">
            <v>42.02</v>
          </cell>
          <cell r="G28">
            <v>39.973082999999995</v>
          </cell>
        </row>
        <row r="29">
          <cell r="B29" t="str">
            <v>NTPC Kudgi Stage-I</v>
          </cell>
          <cell r="C29">
            <v>2400</v>
          </cell>
          <cell r="F29">
            <v>0</v>
          </cell>
          <cell r="G29">
            <v>74.886885000000007</v>
          </cell>
        </row>
        <row r="30">
          <cell r="B30" t="str">
            <v>NTPC-TELANGANA-STPS STAGE-1</v>
          </cell>
          <cell r="F30">
            <v>0</v>
          </cell>
          <cell r="G30">
            <v>1.5108410000000001</v>
          </cell>
        </row>
        <row r="31">
          <cell r="B31" t="str">
            <v>NTECL Valluru</v>
          </cell>
          <cell r="C31">
            <v>1500</v>
          </cell>
          <cell r="F31">
            <v>0</v>
          </cell>
          <cell r="G31">
            <v>50.098408000000006</v>
          </cell>
        </row>
        <row r="32">
          <cell r="B32" t="str">
            <v>NLC Stage-I</v>
          </cell>
          <cell r="C32">
            <v>630</v>
          </cell>
          <cell r="F32">
            <v>27.41</v>
          </cell>
          <cell r="G32">
            <v>10.3307</v>
          </cell>
        </row>
        <row r="33">
          <cell r="B33" t="str">
            <v>NLC Stage-II</v>
          </cell>
          <cell r="C33">
            <v>840</v>
          </cell>
          <cell r="F33">
            <v>48.890000000000008</v>
          </cell>
          <cell r="G33">
            <v>35.083259999999996</v>
          </cell>
        </row>
        <row r="34">
          <cell r="B34" t="str">
            <v>NPC(MAPS)</v>
          </cell>
          <cell r="C34">
            <v>440</v>
          </cell>
          <cell r="F34">
            <v>9.9499999999999993</v>
          </cell>
          <cell r="G34">
            <v>4.4571199999999997</v>
          </cell>
        </row>
        <row r="35">
          <cell r="B35" t="str">
            <v>NPC(KAIGA unit I,II,III,IV)</v>
          </cell>
          <cell r="C35">
            <v>880</v>
          </cell>
          <cell r="F35">
            <v>62.77</v>
          </cell>
          <cell r="G35">
            <v>57.183633</v>
          </cell>
        </row>
        <row r="36">
          <cell r="B36" t="str">
            <v>NTPL(NLC TamilNadu)</v>
          </cell>
          <cell r="C36">
            <v>1000</v>
          </cell>
          <cell r="F36">
            <v>0</v>
          </cell>
          <cell r="G36">
            <v>27.605747999999998</v>
          </cell>
        </row>
        <row r="37">
          <cell r="B37" t="str">
            <v>NLC NNTPS</v>
          </cell>
          <cell r="C37">
            <v>1000</v>
          </cell>
          <cell r="F37">
            <v>0</v>
          </cell>
          <cell r="G37">
            <v>30.694803</v>
          </cell>
        </row>
        <row r="38">
          <cell r="B38" t="str">
            <v>KKNPP Unit-I</v>
          </cell>
          <cell r="C38">
            <v>1000</v>
          </cell>
          <cell r="F38">
            <v>0</v>
          </cell>
          <cell r="G38">
            <v>0.920242</v>
          </cell>
        </row>
        <row r="39">
          <cell r="B39" t="str">
            <v>NLC TPS- I Expn.</v>
          </cell>
          <cell r="C39">
            <v>630</v>
          </cell>
          <cell r="F39">
            <v>0</v>
          </cell>
          <cell r="G39">
            <v>1.035455</v>
          </cell>
        </row>
        <row r="40">
          <cell r="B40" t="str">
            <v>NLC TPS- II Expn.</v>
          </cell>
          <cell r="C40">
            <v>840</v>
          </cell>
          <cell r="F40">
            <v>0</v>
          </cell>
          <cell r="G40">
            <v>0.24057800000000001</v>
          </cell>
        </row>
        <row r="41">
          <cell r="B41" t="str">
            <v>JNNSM Ph-1 Thermal</v>
          </cell>
          <cell r="F41">
            <v>0</v>
          </cell>
          <cell r="G41">
            <v>20.672649999999997</v>
          </cell>
        </row>
        <row r="42">
          <cell r="B42" t="str">
            <v>NTPC Aravali</v>
          </cell>
          <cell r="F42">
            <v>0</v>
          </cell>
          <cell r="G42">
            <v>0</v>
          </cell>
        </row>
        <row r="43">
          <cell r="B43" t="str">
            <v>CGS TOTAL</v>
          </cell>
          <cell r="C43">
            <v>17760</v>
          </cell>
          <cell r="F43">
            <v>862.22</v>
          </cell>
          <cell r="G43">
            <v>944.57755999999995</v>
          </cell>
        </row>
        <row r="44">
          <cell r="B44" t="str">
            <v>NCE- Others</v>
          </cell>
          <cell r="C44">
            <v>152.66</v>
          </cell>
          <cell r="F44">
            <v>29.770000000000003</v>
          </cell>
          <cell r="G44">
            <v>22.775033000000001</v>
          </cell>
        </row>
        <row r="45">
          <cell r="B45" t="str">
            <v>NCE Solar</v>
          </cell>
          <cell r="C45">
            <v>3755.6260000000002</v>
          </cell>
          <cell r="F45">
            <v>1161.72</v>
          </cell>
          <cell r="G45">
            <v>550.24229301734101</v>
          </cell>
        </row>
        <row r="46">
          <cell r="B46" t="str">
            <v>NCE WIND</v>
          </cell>
          <cell r="C46">
            <v>3688</v>
          </cell>
          <cell r="F46">
            <v>297.13</v>
          </cell>
          <cell r="G46">
            <v>357.66562892759993</v>
          </cell>
        </row>
        <row r="47">
          <cell r="B47" t="str">
            <v>NCE TOTAL</v>
          </cell>
          <cell r="C47">
            <v>7596.2860000000001</v>
          </cell>
          <cell r="F47">
            <v>1488.6200000000001</v>
          </cell>
          <cell r="G47">
            <v>930.682954944941</v>
          </cell>
        </row>
        <row r="48">
          <cell r="B48" t="str">
            <v>APPDCL Stage-I</v>
          </cell>
          <cell r="C48">
            <v>1600</v>
          </cell>
          <cell r="F48">
            <v>601.12</v>
          </cell>
          <cell r="G48">
            <v>404.34999999999997</v>
          </cell>
        </row>
        <row r="49">
          <cell r="B49" t="str">
            <v>APPDCL Stage-II</v>
          </cell>
          <cell r="C49">
            <v>800</v>
          </cell>
          <cell r="F49">
            <v>336.63</v>
          </cell>
          <cell r="G49">
            <v>476.97247999999996</v>
          </cell>
        </row>
        <row r="50">
          <cell r="B50" t="str">
            <v>Godavari Gas Power Plant</v>
          </cell>
          <cell r="C50">
            <v>216</v>
          </cell>
          <cell r="F50">
            <v>0</v>
          </cell>
          <cell r="G50">
            <v>0</v>
          </cell>
        </row>
        <row r="51">
          <cell r="B51" t="str">
            <v>TS NPDCL (TSPCC)</v>
          </cell>
          <cell r="F51">
            <v>0</v>
          </cell>
          <cell r="G51">
            <v>4.4070838607000571</v>
          </cell>
        </row>
        <row r="52">
          <cell r="B52" t="str">
            <v>JOINT SECTOR TOTAL</v>
          </cell>
          <cell r="C52">
            <v>2616</v>
          </cell>
          <cell r="F52">
            <v>937.75</v>
          </cell>
          <cell r="G52">
            <v>885.72956386069995</v>
          </cell>
        </row>
        <row r="53">
          <cell r="B53" t="str">
            <v>SEIL P1 (230MW)</v>
          </cell>
          <cell r="C53">
            <v>230.55</v>
          </cell>
          <cell r="F53">
            <v>145.85</v>
          </cell>
          <cell r="G53">
            <v>168.25382299999998</v>
          </cell>
        </row>
        <row r="54">
          <cell r="B54" t="str">
            <v>SEIL P2 (500MW Firm)</v>
          </cell>
          <cell r="C54">
            <v>500</v>
          </cell>
          <cell r="F54">
            <v>260.44</v>
          </cell>
          <cell r="G54">
            <v>370.54379999999998</v>
          </cell>
        </row>
        <row r="55">
          <cell r="B55" t="str">
            <v xml:space="preserve">SEMBCORP PROJECT-1 (625MW) </v>
          </cell>
          <cell r="C55">
            <v>625</v>
          </cell>
          <cell r="F55">
            <v>353.45000000000005</v>
          </cell>
          <cell r="G55">
            <v>0</v>
          </cell>
        </row>
        <row r="56">
          <cell r="B56" t="str">
            <v xml:space="preserve">SEMBCORP PROJECT-2 (125MW) </v>
          </cell>
          <cell r="C56">
            <v>125</v>
          </cell>
          <cell r="F56">
            <v>0</v>
          </cell>
          <cell r="G56">
            <v>0</v>
          </cell>
        </row>
        <row r="57">
          <cell r="B57" t="str">
            <v>HNPCL</v>
          </cell>
          <cell r="C57">
            <v>1040</v>
          </cell>
          <cell r="F57">
            <v>437.62</v>
          </cell>
          <cell r="G57">
            <v>263.92590000000001</v>
          </cell>
        </row>
        <row r="58">
          <cell r="B58" t="str">
            <v>IPPs TOTAL</v>
          </cell>
          <cell r="C58">
            <v>2520.5500000000002</v>
          </cell>
          <cell r="F58">
            <v>1197.3600000000001</v>
          </cell>
          <cell r="G58">
            <v>802.72352300000011</v>
          </cell>
        </row>
        <row r="59">
          <cell r="B59" t="str">
            <v>UI CHARGES</v>
          </cell>
          <cell r="F59">
            <v>0</v>
          </cell>
          <cell r="G59">
            <v>-18.741160000000001</v>
          </cell>
        </row>
        <row r="60">
          <cell r="B60" t="str">
            <v>Short term purchases</v>
          </cell>
          <cell r="F60">
            <v>0</v>
          </cell>
          <cell r="G60">
            <v>232.92183499999999</v>
          </cell>
        </row>
        <row r="61">
          <cell r="B61" t="str">
            <v>Short term Sales</v>
          </cell>
          <cell r="F61">
            <v>0</v>
          </cell>
          <cell r="G61">
            <v>-38.179069999999996</v>
          </cell>
        </row>
        <row r="62">
          <cell r="B62" t="str">
            <v>Purchase from SPDCL</v>
          </cell>
          <cell r="F62">
            <v>0</v>
          </cell>
          <cell r="G62">
            <v>0</v>
          </cell>
        </row>
        <row r="63">
          <cell r="B63" t="str">
            <v>Purchase from CPDCL</v>
          </cell>
          <cell r="F63">
            <v>0</v>
          </cell>
          <cell r="G63">
            <v>0</v>
          </cell>
        </row>
        <row r="64">
          <cell r="B64" t="str">
            <v>Sale to SPDCL</v>
          </cell>
          <cell r="F64">
            <v>0</v>
          </cell>
          <cell r="G64">
            <v>0</v>
          </cell>
        </row>
        <row r="65">
          <cell r="B65" t="str">
            <v>Sale to CPDCL</v>
          </cell>
          <cell r="F65">
            <v>0</v>
          </cell>
          <cell r="G65">
            <v>0</v>
          </cell>
        </row>
        <row r="66">
          <cell r="B66" t="str">
            <v xml:space="preserve">Swapping power
</v>
          </cell>
          <cell r="F66">
            <v>0</v>
          </cell>
          <cell r="G66">
            <v>35.520000000000003</v>
          </cell>
        </row>
        <row r="67">
          <cell r="B67" t="str">
            <v>TOTAL OTHERS</v>
          </cell>
          <cell r="C67">
            <v>0</v>
          </cell>
          <cell r="F67">
            <v>0</v>
          </cell>
          <cell r="G67">
            <v>211.52160499999999</v>
          </cell>
        </row>
        <row r="68">
          <cell r="B68" t="str">
            <v>TRANSMISSION COST</v>
          </cell>
          <cell r="F68">
            <v>0</v>
          </cell>
          <cell r="G68">
            <v>0</v>
          </cell>
        </row>
        <row r="69">
          <cell r="B69" t="str">
            <v>SLDC COST</v>
          </cell>
          <cell r="F69">
            <v>0</v>
          </cell>
          <cell r="G69">
            <v>0</v>
          </cell>
        </row>
        <row r="70">
          <cell r="B70" t="str">
            <v>PGCIL</v>
          </cell>
          <cell r="F70">
            <v>0</v>
          </cell>
          <cell r="G70">
            <v>0</v>
          </cell>
        </row>
        <row r="71">
          <cell r="B71" t="str">
            <v>ULDC COST</v>
          </cell>
          <cell r="F71">
            <v>0</v>
          </cell>
          <cell r="G71">
            <v>0</v>
          </cell>
        </row>
        <row r="72">
          <cell r="B72" t="str">
            <v>TOTAL TRANSMISSION &amp; ULDC CHARGES</v>
          </cell>
          <cell r="C72">
            <v>0</v>
          </cell>
          <cell r="F72">
            <v>0</v>
          </cell>
          <cell r="G72">
            <v>0</v>
          </cell>
        </row>
        <row r="73">
          <cell r="B73" t="str">
            <v>TOTAL COST</v>
          </cell>
          <cell r="F73">
            <v>6514.2100000000009</v>
          </cell>
          <cell r="G73">
            <v>6067.1839278056414</v>
          </cell>
        </row>
        <row r="74">
          <cell r="B74" t="str">
            <v>Past claims/refunds, if any, pertaining to the Month(s) prior to the month for which FPPCA is being filed (Current FY)</v>
          </cell>
          <cell r="F74">
            <v>0</v>
          </cell>
          <cell r="G74">
            <v>0</v>
          </cell>
        </row>
        <row r="75">
          <cell r="B75" t="str">
            <v>Past claims/refunds, if any, pertaining to the Month(s) prior to the month for which FPPCA is being filed (Previous FYs)</v>
          </cell>
          <cell r="F75">
            <v>0</v>
          </cell>
          <cell r="G75">
            <v>0</v>
          </cell>
        </row>
        <row r="76">
          <cell r="B76" t="str">
            <v>POWER PURCHASE FOR THE MONTH</v>
          </cell>
          <cell r="F76">
            <v>6514.21</v>
          </cell>
          <cell r="G76">
            <v>6067.1839278056414</v>
          </cell>
        </row>
      </sheetData>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tabSelected="1" view="pageBreakPreview" zoomScale="60" zoomScaleNormal="100" workbookViewId="0">
      <selection activeCell="L3" sqref="L3"/>
    </sheetView>
  </sheetViews>
  <sheetFormatPr defaultRowHeight="15" x14ac:dyDescent="0.25"/>
  <cols>
    <col min="1" max="1" width="27" style="6" customWidth="1"/>
    <col min="2" max="2" width="14.5703125" style="6" customWidth="1"/>
    <col min="3" max="3" width="16" style="6" customWidth="1"/>
    <col min="4" max="4" width="18.42578125" style="6" customWidth="1"/>
    <col min="5" max="5" width="17" style="6" customWidth="1"/>
    <col min="6" max="6" width="11.28515625" style="15" customWidth="1"/>
    <col min="7" max="7" width="10" style="15" customWidth="1"/>
    <col min="8" max="8" width="10.140625" style="15" customWidth="1"/>
    <col min="9" max="9" width="33.85546875" style="15" customWidth="1"/>
    <col min="10" max="10" width="13.42578125" style="15" bestFit="1" customWidth="1"/>
    <col min="11" max="16384" width="9.140625" style="15"/>
  </cols>
  <sheetData>
    <row r="1" spans="1:14" s="6" customFormat="1" ht="18.75" x14ac:dyDescent="0.25">
      <c r="A1" s="5" t="s">
        <v>0</v>
      </c>
      <c r="B1" s="5"/>
      <c r="C1" s="5"/>
      <c r="D1" s="5"/>
      <c r="E1" s="5"/>
      <c r="F1" s="5"/>
      <c r="G1" s="5"/>
      <c r="H1" s="5"/>
      <c r="I1" s="5"/>
    </row>
    <row r="2" spans="1:14" s="6" customFormat="1" ht="15.75" x14ac:dyDescent="0.25">
      <c r="A2" s="7" t="s">
        <v>1</v>
      </c>
      <c r="B2" s="7" t="s">
        <v>2</v>
      </c>
      <c r="C2" s="7" t="s">
        <v>3</v>
      </c>
      <c r="D2" s="8"/>
      <c r="E2" s="9"/>
      <c r="F2" s="9"/>
      <c r="G2" s="9"/>
      <c r="H2" s="9"/>
      <c r="I2" s="9"/>
    </row>
    <row r="3" spans="1:14" s="6" customFormat="1" ht="47.25" x14ac:dyDescent="0.25">
      <c r="A3" s="10"/>
      <c r="B3" s="10"/>
      <c r="C3" s="10"/>
      <c r="D3" s="11" t="s">
        <v>4</v>
      </c>
      <c r="E3" s="11" t="s">
        <v>5</v>
      </c>
      <c r="F3" s="11" t="s">
        <v>6</v>
      </c>
      <c r="G3" s="11" t="s">
        <v>7</v>
      </c>
      <c r="H3" s="11" t="s">
        <v>8</v>
      </c>
      <c r="I3" s="11" t="s">
        <v>9</v>
      </c>
    </row>
    <row r="4" spans="1:14" x14ac:dyDescent="0.25">
      <c r="A4" s="12" t="s">
        <v>10</v>
      </c>
      <c r="B4" s="13">
        <v>1260</v>
      </c>
      <c r="C4" s="13">
        <v>9</v>
      </c>
      <c r="D4" s="1">
        <v>75.86</v>
      </c>
      <c r="E4" s="3">
        <f>B4*(1-C4%)*D4%*24*31/1000</f>
        <v>647.13920544000007</v>
      </c>
      <c r="F4" s="3">
        <v>610.25599999999997</v>
      </c>
      <c r="G4" s="3">
        <f>(F4/(B4*(1-C4%)*24*31/1000))*100</f>
        <v>71.536417158536963</v>
      </c>
      <c r="H4" s="3">
        <f>E4-F4</f>
        <v>36.883205440000097</v>
      </c>
      <c r="I4" s="1"/>
      <c r="J4" s="14"/>
      <c r="K4" s="14"/>
    </row>
    <row r="5" spans="1:14" x14ac:dyDescent="0.25">
      <c r="A5" s="12" t="s">
        <v>11</v>
      </c>
      <c r="B5" s="13">
        <v>500</v>
      </c>
      <c r="C5" s="13">
        <v>7.5</v>
      </c>
      <c r="D5" s="1">
        <v>92.86</v>
      </c>
      <c r="E5" s="3">
        <f t="shared" ref="E5:E12" si="0">B5*(1-C5%)*D5%*24*31/1000</f>
        <v>319.53125999999997</v>
      </c>
      <c r="F5" s="3">
        <f>VLOOKUP(A5,'[1]01-25-ALL'!$B$5:$G$76,6,0)</f>
        <v>268.71899999999999</v>
      </c>
      <c r="G5" s="3">
        <f t="shared" ref="G5:G41" si="1">(F5/(B5*(1-C5%)*24*31/1000))*100</f>
        <v>78.093286835222315</v>
      </c>
      <c r="H5" s="3">
        <f t="shared" ref="H5:H41" si="2">E5-F5</f>
        <v>50.812259999999981</v>
      </c>
      <c r="I5" s="1"/>
      <c r="J5" s="14"/>
      <c r="K5" s="14"/>
    </row>
    <row r="6" spans="1:14" x14ac:dyDescent="0.25">
      <c r="A6" s="12" t="s">
        <v>12</v>
      </c>
      <c r="B6" s="13">
        <v>800</v>
      </c>
      <c r="C6" s="13">
        <v>5.75</v>
      </c>
      <c r="D6" s="1">
        <v>74.290000000000006</v>
      </c>
      <c r="E6" s="3">
        <f t="shared" si="0"/>
        <v>416.74907040000005</v>
      </c>
      <c r="F6" s="3">
        <f>VLOOKUP(A6,'[1]01-25-ALL'!$B$5:$G$76,6,0)</f>
        <v>407.21662399999997</v>
      </c>
      <c r="G6" s="3">
        <f t="shared" si="1"/>
        <v>72.590738997746769</v>
      </c>
      <c r="H6" s="3">
        <f t="shared" si="2"/>
        <v>9.532446400000083</v>
      </c>
      <c r="I6" s="1"/>
      <c r="J6" s="14">
        <f>(1260*75.86)*24*31</f>
        <v>71114198.400000006</v>
      </c>
      <c r="K6" s="14"/>
    </row>
    <row r="7" spans="1:14" x14ac:dyDescent="0.25">
      <c r="A7" s="12" t="s">
        <v>13</v>
      </c>
      <c r="B7" s="13">
        <v>420</v>
      </c>
      <c r="C7" s="13">
        <v>9</v>
      </c>
      <c r="D7" s="1">
        <v>76.88</v>
      </c>
      <c r="E7" s="3">
        <f t="shared" si="0"/>
        <v>218.61350783999998</v>
      </c>
      <c r="F7" s="3">
        <f>VLOOKUP(A7,'[1]01-25-ALL'!$B$5:$G$76,6,0)</f>
        <v>195.1463</v>
      </c>
      <c r="G7" s="3">
        <f t="shared" si="1"/>
        <v>68.627266870354433</v>
      </c>
      <c r="H7" s="3">
        <f t="shared" si="2"/>
        <v>23.467207839999986</v>
      </c>
      <c r="I7" s="1"/>
      <c r="J7" s="14">
        <f>(1-9)</f>
        <v>-8</v>
      </c>
      <c r="K7" s="14"/>
    </row>
    <row r="8" spans="1:14" x14ac:dyDescent="0.25">
      <c r="A8" s="12" t="s">
        <v>14</v>
      </c>
      <c r="B8" s="13">
        <v>420</v>
      </c>
      <c r="C8" s="13">
        <v>9</v>
      </c>
      <c r="D8" s="1">
        <v>93.68</v>
      </c>
      <c r="E8" s="3">
        <f t="shared" si="0"/>
        <v>266.38545024000001</v>
      </c>
      <c r="F8" s="3">
        <f>VLOOKUP(A8,'[1]01-25-ALL'!$B$5:$G$76,6,0)</f>
        <v>205.245</v>
      </c>
      <c r="G8" s="3">
        <f t="shared" si="1"/>
        <v>72.178685369929624</v>
      </c>
      <c r="H8" s="3">
        <f t="shared" si="2"/>
        <v>61.140450240000007</v>
      </c>
      <c r="I8" s="1"/>
      <c r="J8" s="14">
        <f>J6*J7</f>
        <v>-568913587.20000005</v>
      </c>
      <c r="K8" s="14"/>
    </row>
    <row r="9" spans="1:14" x14ac:dyDescent="0.25">
      <c r="A9" s="12" t="s">
        <v>15</v>
      </c>
      <c r="B9" s="13">
        <v>210</v>
      </c>
      <c r="C9" s="13">
        <v>9</v>
      </c>
      <c r="D9" s="1">
        <v>84.79</v>
      </c>
      <c r="E9" s="3">
        <f t="shared" si="0"/>
        <v>120.55306536000001</v>
      </c>
      <c r="F9" s="3">
        <f>VLOOKUP(A9,'[1]01-25-ALL'!$B$5:$G$76,6,0)</f>
        <v>97.782699999999991</v>
      </c>
      <c r="G9" s="3">
        <f t="shared" si="1"/>
        <v>68.774652127186698</v>
      </c>
      <c r="H9" s="3">
        <f t="shared" si="2"/>
        <v>22.770365360000014</v>
      </c>
      <c r="I9" s="1"/>
      <c r="J9" s="14"/>
      <c r="K9" s="14"/>
    </row>
    <row r="10" spans="1:14" x14ac:dyDescent="0.25">
      <c r="A10" s="12" t="s">
        <v>16</v>
      </c>
      <c r="B10" s="13">
        <v>600</v>
      </c>
      <c r="C10" s="13">
        <v>5.75</v>
      </c>
      <c r="D10" s="1">
        <v>70.36</v>
      </c>
      <c r="E10" s="3">
        <f t="shared" si="0"/>
        <v>296.02703520000006</v>
      </c>
      <c r="F10" s="3">
        <f>VLOOKUP(A10,'[1]01-25-ALL'!$B$5:$G$76,6,0)</f>
        <v>255.19800000000001</v>
      </c>
      <c r="G10" s="3">
        <f t="shared" si="1"/>
        <v>60.655714326459595</v>
      </c>
      <c r="H10" s="3">
        <f t="shared" si="2"/>
        <v>40.82903520000005</v>
      </c>
      <c r="I10" s="1"/>
      <c r="J10" s="14"/>
      <c r="K10" s="14"/>
    </row>
    <row r="11" spans="1:14" x14ac:dyDescent="0.25">
      <c r="A11" s="12" t="s">
        <v>17</v>
      </c>
      <c r="B11" s="13">
        <v>770</v>
      </c>
      <c r="C11" s="13">
        <v>1</v>
      </c>
      <c r="D11" s="1">
        <v>100</v>
      </c>
      <c r="E11" s="3">
        <f t="shared" si="0"/>
        <v>567.1511999999999</v>
      </c>
      <c r="F11" s="3">
        <f>VLOOKUP(A11,'[1]01-25-ALL'!$B$5:$G$76,6,0)</f>
        <v>-0.22049999999999997</v>
      </c>
      <c r="G11" s="3" t="s">
        <v>18</v>
      </c>
      <c r="H11" s="3" t="s">
        <v>18</v>
      </c>
      <c r="I11" s="1"/>
      <c r="J11" s="14"/>
      <c r="K11" s="14"/>
      <c r="N11" s="15">
        <f>115*4</f>
        <v>460</v>
      </c>
    </row>
    <row r="12" spans="1:14" x14ac:dyDescent="0.25">
      <c r="A12" s="12" t="s">
        <v>19</v>
      </c>
      <c r="B12" s="13">
        <v>90</v>
      </c>
      <c r="C12" s="13">
        <v>1</v>
      </c>
      <c r="D12" s="1">
        <v>100</v>
      </c>
      <c r="E12" s="3">
        <f t="shared" si="0"/>
        <v>66.290399999999991</v>
      </c>
      <c r="F12" s="3">
        <f>VLOOKUP(A12,'[1]01-25-ALL'!$B$5:$G$76,6,0)</f>
        <v>31.132604000000001</v>
      </c>
      <c r="G12" s="3">
        <f t="shared" si="1"/>
        <v>46.963970650350582</v>
      </c>
      <c r="H12" s="3">
        <f t="shared" si="2"/>
        <v>35.15779599999999</v>
      </c>
      <c r="I12" s="1"/>
      <c r="J12" s="14"/>
      <c r="K12" s="14"/>
    </row>
    <row r="13" spans="1:14" x14ac:dyDescent="0.25">
      <c r="A13" s="12" t="s">
        <v>20</v>
      </c>
      <c r="B13" s="13">
        <v>50</v>
      </c>
      <c r="C13" s="13">
        <v>1</v>
      </c>
      <c r="D13" s="16" t="s">
        <v>21</v>
      </c>
      <c r="E13" s="16"/>
      <c r="F13" s="3">
        <f>VLOOKUP(A13,'[1]01-25-ALL'!$B$5:$G$76,6,0)</f>
        <v>-7.3599999999999999E-2</v>
      </c>
      <c r="G13" s="3">
        <f t="shared" si="1"/>
        <v>-0.19984794178342563</v>
      </c>
      <c r="H13" s="3" t="s">
        <v>18</v>
      </c>
      <c r="I13" s="1"/>
      <c r="J13" s="14"/>
      <c r="K13" s="14"/>
    </row>
    <row r="14" spans="1:14" x14ac:dyDescent="0.25">
      <c r="A14" s="12" t="s">
        <v>22</v>
      </c>
      <c r="B14" s="13">
        <v>240</v>
      </c>
      <c r="C14" s="13">
        <v>1</v>
      </c>
      <c r="D14" s="3">
        <v>100</v>
      </c>
      <c r="E14" s="3">
        <f t="shared" ref="E14:E18" si="3">B14*(1-C14%)*D14%*24*31/1000</f>
        <v>176.77439999999999</v>
      </c>
      <c r="F14" s="3">
        <f>VLOOKUP(A14,'[1]01-25-ALL'!$B$5:$G$76,6,0)</f>
        <v>47.265571999999999</v>
      </c>
      <c r="G14" s="3">
        <f t="shared" si="1"/>
        <v>26.737792350023536</v>
      </c>
      <c r="H14" s="3">
        <f t="shared" si="2"/>
        <v>129.50882799999999</v>
      </c>
      <c r="I14" s="1"/>
      <c r="J14" s="14"/>
      <c r="K14" s="14"/>
    </row>
    <row r="15" spans="1:14" x14ac:dyDescent="0.25">
      <c r="A15" s="12" t="s">
        <v>23</v>
      </c>
      <c r="B15" s="13">
        <v>460</v>
      </c>
      <c r="C15" s="13">
        <v>1</v>
      </c>
      <c r="D15" s="1">
        <v>100</v>
      </c>
      <c r="E15" s="3">
        <f t="shared" si="3"/>
        <v>338.81759999999997</v>
      </c>
      <c r="F15" s="3">
        <f>VLOOKUP(A15,'[1]01-25-ALL'!$B$5:$G$76,6,0)</f>
        <v>113.716134</v>
      </c>
      <c r="G15" s="3">
        <f t="shared" si="1"/>
        <v>33.562640783713718</v>
      </c>
      <c r="H15" s="3">
        <f t="shared" si="2"/>
        <v>225.10146599999996</v>
      </c>
      <c r="I15" s="1"/>
      <c r="J15" s="14"/>
      <c r="K15" s="14">
        <v>0.09</v>
      </c>
    </row>
    <row r="16" spans="1:14" x14ac:dyDescent="0.25">
      <c r="A16" s="12" t="s">
        <v>24</v>
      </c>
      <c r="B16" s="13">
        <v>25</v>
      </c>
      <c r="C16" s="13">
        <v>1</v>
      </c>
      <c r="D16" s="1">
        <v>100</v>
      </c>
      <c r="E16" s="3">
        <f t="shared" si="3"/>
        <v>18.414000000000001</v>
      </c>
      <c r="F16" s="3">
        <f>VLOOKUP(A16,'[1]01-25-ALL'!$B$5:$G$76,6,0)</f>
        <v>14.581868</v>
      </c>
      <c r="G16" s="3">
        <f t="shared" si="1"/>
        <v>79.189030085804262</v>
      </c>
      <c r="H16" s="3">
        <f t="shared" si="2"/>
        <v>3.8321320000000014</v>
      </c>
      <c r="I16" s="1"/>
      <c r="J16" s="14"/>
      <c r="K16" s="14"/>
    </row>
    <row r="17" spans="1:11" x14ac:dyDescent="0.25">
      <c r="A17" s="12" t="s">
        <v>25</v>
      </c>
      <c r="B17" s="13">
        <v>20</v>
      </c>
      <c r="C17" s="13">
        <v>1</v>
      </c>
      <c r="D17" s="16" t="s">
        <v>21</v>
      </c>
      <c r="E17" s="16"/>
      <c r="F17" s="3">
        <f>VLOOKUP(A17,'[1]01-25-ALL'!$B$5:$G$76,6,0)</f>
        <v>-2.9810999999999997E-2</v>
      </c>
      <c r="G17" s="3" t="s">
        <v>18</v>
      </c>
      <c r="H17" s="3" t="s">
        <v>18</v>
      </c>
      <c r="I17" s="1"/>
      <c r="J17" s="14"/>
      <c r="K17" s="14"/>
    </row>
    <row r="18" spans="1:11" x14ac:dyDescent="0.25">
      <c r="A18" s="12" t="s">
        <v>26</v>
      </c>
      <c r="B18" s="13">
        <v>1</v>
      </c>
      <c r="C18" s="13">
        <v>1</v>
      </c>
      <c r="D18" s="1">
        <v>100</v>
      </c>
      <c r="E18" s="3">
        <f t="shared" si="3"/>
        <v>0.73655999999999999</v>
      </c>
      <c r="F18" s="3">
        <f>VLOOKUP(A18,'[1]01-25-ALL'!$B$5:$G$76,6,0)</f>
        <v>0.33923000000000003</v>
      </c>
      <c r="G18" s="3">
        <f t="shared" si="1"/>
        <v>46.055990007602915</v>
      </c>
      <c r="H18" s="3">
        <f t="shared" si="2"/>
        <v>0.39732999999999996</v>
      </c>
      <c r="I18" s="1"/>
      <c r="J18" s="14"/>
      <c r="K18" s="14"/>
    </row>
    <row r="19" spans="1:11" x14ac:dyDescent="0.25">
      <c r="A19" s="12" t="s">
        <v>27</v>
      </c>
      <c r="B19" s="13">
        <v>60</v>
      </c>
      <c r="C19" s="13">
        <v>1</v>
      </c>
      <c r="D19" s="16" t="s">
        <v>21</v>
      </c>
      <c r="E19" s="16"/>
      <c r="F19" s="3">
        <f>VLOOKUP(A19,'[1]01-25-ALL'!$B$5:$G$76,6,0)</f>
        <v>21.057600000000001</v>
      </c>
      <c r="G19" s="3">
        <f t="shared" si="1"/>
        <v>47.648528293689587</v>
      </c>
      <c r="H19" s="3" t="s">
        <v>18</v>
      </c>
      <c r="I19" s="1"/>
      <c r="J19" s="14"/>
      <c r="K19" s="14"/>
    </row>
    <row r="20" spans="1:11" x14ac:dyDescent="0.25">
      <c r="A20" s="12" t="s">
        <v>28</v>
      </c>
      <c r="B20" s="13">
        <v>57.6</v>
      </c>
      <c r="C20" s="13">
        <v>1</v>
      </c>
      <c r="D20" s="16" t="s">
        <v>21</v>
      </c>
      <c r="E20" s="16"/>
      <c r="F20" s="3">
        <f>VLOOKUP(A20,'[1]01-25-ALL'!$B$5:$G$76,6,0)</f>
        <v>24.616</v>
      </c>
      <c r="G20" s="3">
        <f t="shared" si="1"/>
        <v>58.02122177570206</v>
      </c>
      <c r="H20" s="3" t="s">
        <v>18</v>
      </c>
      <c r="I20" s="1"/>
      <c r="J20" s="14"/>
      <c r="K20" s="14"/>
    </row>
    <row r="21" spans="1:11" x14ac:dyDescent="0.25">
      <c r="A21" s="12" t="s">
        <v>29</v>
      </c>
      <c r="B21" s="13">
        <v>1600</v>
      </c>
      <c r="C21" s="13">
        <v>6.5</v>
      </c>
      <c r="D21" s="1">
        <v>38.74</v>
      </c>
      <c r="E21" s="3">
        <f t="shared" ref="E21:E27" si="4">B21*(1-C21%)*D21%*24*31/1000</f>
        <v>431.18549760000008</v>
      </c>
      <c r="F21" s="3">
        <f>VLOOKUP(A21,'[1]01-25-ALL'!$B$5:$G$76,6,0)</f>
        <v>404.34999999999997</v>
      </c>
      <c r="G21" s="3">
        <f t="shared" si="1"/>
        <v>36.328956069231211</v>
      </c>
      <c r="H21" s="3">
        <f t="shared" si="2"/>
        <v>26.83549760000011</v>
      </c>
      <c r="I21" s="1"/>
      <c r="J21" s="14">
        <f>0.03*1000000</f>
        <v>30000</v>
      </c>
      <c r="K21" s="14"/>
    </row>
    <row r="22" spans="1:11" ht="24.75" customHeight="1" x14ac:dyDescent="0.25">
      <c r="A22" s="12" t="s">
        <v>30</v>
      </c>
      <c r="B22" s="13">
        <v>800</v>
      </c>
      <c r="C22" s="13">
        <v>5.75</v>
      </c>
      <c r="D22" s="1">
        <v>86.99</v>
      </c>
      <c r="E22" s="3">
        <f t="shared" si="4"/>
        <v>487.99302240000003</v>
      </c>
      <c r="F22" s="3">
        <f>VLOOKUP(A22,'[1]01-25-ALL'!$B$5:$G$76,6,0)</f>
        <v>476.97247999999996</v>
      </c>
      <c r="G22" s="3">
        <f t="shared" si="1"/>
        <v>85.025469895325273</v>
      </c>
      <c r="H22" s="3">
        <f t="shared" si="2"/>
        <v>11.020542400000068</v>
      </c>
      <c r="I22" s="1"/>
      <c r="J22" s="14"/>
      <c r="K22" s="14"/>
    </row>
    <row r="23" spans="1:11" x14ac:dyDescent="0.25">
      <c r="A23" s="12" t="s">
        <v>31</v>
      </c>
      <c r="B23" s="13">
        <v>1040</v>
      </c>
      <c r="C23" s="13">
        <v>5.75</v>
      </c>
      <c r="D23" s="1">
        <v>37.11</v>
      </c>
      <c r="E23" s="3">
        <f t="shared" si="4"/>
        <v>270.63165168</v>
      </c>
      <c r="F23" s="3">
        <f>VLOOKUP(A23,'[1]01-25-ALL'!$B$5:$G$76,6,0)</f>
        <v>263.92590000000001</v>
      </c>
      <c r="G23" s="3">
        <f t="shared" si="1"/>
        <v>36.190482850767779</v>
      </c>
      <c r="H23" s="3">
        <f t="shared" si="2"/>
        <v>6.7057516799999917</v>
      </c>
      <c r="I23" s="1"/>
      <c r="J23" s="14"/>
      <c r="K23" s="14"/>
    </row>
    <row r="24" spans="1:11" x14ac:dyDescent="0.25">
      <c r="A24" s="2" t="s">
        <v>50</v>
      </c>
      <c r="B24" s="13">
        <v>230.55</v>
      </c>
      <c r="C24" s="17">
        <v>5</v>
      </c>
      <c r="D24" s="3">
        <v>99.8</v>
      </c>
      <c r="E24" s="3">
        <f>B24*(1-0%)*D24%*24*31/1000</f>
        <v>171.18614160000004</v>
      </c>
      <c r="F24" s="3">
        <f>VLOOKUP(A24,'[1]01-25-ALL'!$B$5:$G$76,6,0)</f>
        <v>168.25382299999998</v>
      </c>
      <c r="G24" s="3">
        <f t="shared" si="1"/>
        <v>103.25314137092757</v>
      </c>
      <c r="H24" s="3">
        <f t="shared" si="2"/>
        <v>2.932318600000059</v>
      </c>
      <c r="I24" s="1"/>
      <c r="J24" s="14"/>
      <c r="K24" s="14"/>
    </row>
    <row r="25" spans="1:11" x14ac:dyDescent="0.25">
      <c r="A25" s="12" t="s">
        <v>51</v>
      </c>
      <c r="B25" s="13">
        <v>500</v>
      </c>
      <c r="C25" s="17">
        <v>5</v>
      </c>
      <c r="D25" s="4">
        <v>100</v>
      </c>
      <c r="E25" s="3">
        <f>B25*(1-0%)*D25%*24*31/1000</f>
        <v>372</v>
      </c>
      <c r="F25" s="3">
        <f>VLOOKUP(A25,'[1]01-25-ALL'!$B$5:$G$76,6,0)</f>
        <v>370.54379999999998</v>
      </c>
      <c r="G25" s="3">
        <f t="shared" si="1"/>
        <v>104.85110356536502</v>
      </c>
      <c r="H25" s="3">
        <f t="shared" si="2"/>
        <v>1.4562000000000239</v>
      </c>
      <c r="I25" s="1"/>
      <c r="J25" s="14"/>
      <c r="K25" s="14"/>
    </row>
    <row r="26" spans="1:11" x14ac:dyDescent="0.25">
      <c r="A26" s="12" t="s">
        <v>32</v>
      </c>
      <c r="B26" s="13">
        <v>125</v>
      </c>
      <c r="C26" s="17">
        <v>5</v>
      </c>
      <c r="D26" s="4">
        <v>0</v>
      </c>
      <c r="E26" s="3">
        <f>B26*(1-0%)*D26%*24*31/1000</f>
        <v>0</v>
      </c>
      <c r="F26" s="3">
        <f>VLOOKUP(A26,'[1]01-25-ALL'!$B$5:$G$76,6,0)</f>
        <v>0</v>
      </c>
      <c r="G26" s="3">
        <f t="shared" si="1"/>
        <v>0</v>
      </c>
      <c r="H26" s="3">
        <f t="shared" si="2"/>
        <v>0</v>
      </c>
      <c r="I26" s="1" t="s">
        <v>33</v>
      </c>
      <c r="J26" s="14"/>
      <c r="K26" s="14"/>
    </row>
    <row r="27" spans="1:11" x14ac:dyDescent="0.25">
      <c r="A27" s="2" t="s">
        <v>34</v>
      </c>
      <c r="B27" s="13">
        <v>625</v>
      </c>
      <c r="C27" s="17">
        <v>5</v>
      </c>
      <c r="D27" s="4">
        <v>0</v>
      </c>
      <c r="E27" s="3">
        <f t="shared" si="4"/>
        <v>0</v>
      </c>
      <c r="F27" s="3">
        <f>VLOOKUP(A27,'[1]01-25-ALL'!$B$5:$G$76,6,0)</f>
        <v>0</v>
      </c>
      <c r="G27" s="3">
        <f t="shared" si="1"/>
        <v>0</v>
      </c>
      <c r="H27" s="3">
        <f t="shared" si="2"/>
        <v>0</v>
      </c>
      <c r="I27" s="1"/>
      <c r="J27" s="14"/>
      <c r="K27" s="14"/>
    </row>
    <row r="28" spans="1:11" x14ac:dyDescent="0.25">
      <c r="A28" s="12" t="s">
        <v>35</v>
      </c>
      <c r="B28" s="13">
        <v>292.43</v>
      </c>
      <c r="C28" s="13">
        <v>6.68</v>
      </c>
      <c r="D28" s="1">
        <v>91.198999999999998</v>
      </c>
      <c r="E28" s="4">
        <v>172.2373766930497</v>
      </c>
      <c r="F28" s="3">
        <f>VLOOKUP(A28,'[1]01-25-ALL'!$B$5:$G$76,6,0)</f>
        <v>139.53496999999999</v>
      </c>
      <c r="G28" s="3">
        <f t="shared" si="1"/>
        <v>68.724798222223214</v>
      </c>
      <c r="H28" s="3">
        <f t="shared" si="2"/>
        <v>32.70240669304971</v>
      </c>
      <c r="I28" s="1"/>
      <c r="J28" s="14">
        <f>292.43+73.39</f>
        <v>365.82</v>
      </c>
      <c r="K28" s="14"/>
    </row>
    <row r="29" spans="1:11" x14ac:dyDescent="0.25">
      <c r="A29" s="12" t="s">
        <v>36</v>
      </c>
      <c r="B29" s="13">
        <v>73.39</v>
      </c>
      <c r="C29" s="13">
        <v>5.75</v>
      </c>
      <c r="D29" s="3">
        <v>100</v>
      </c>
      <c r="E29" s="4">
        <v>48.110704200000001</v>
      </c>
      <c r="F29" s="3">
        <f>VLOOKUP(A29,'[1]01-25-ALL'!$B$5:$G$76,6,0)</f>
        <v>39.973082999999995</v>
      </c>
      <c r="G29" s="3">
        <f t="shared" si="1"/>
        <v>77.67414173943601</v>
      </c>
      <c r="H29" s="3">
        <f t="shared" si="2"/>
        <v>8.1376212000000052</v>
      </c>
      <c r="I29" s="1"/>
      <c r="J29" s="14">
        <f>292.43-287.18</f>
        <v>5.25</v>
      </c>
      <c r="K29" s="14"/>
    </row>
    <row r="30" spans="1:11" x14ac:dyDescent="0.25">
      <c r="A30" s="12" t="s">
        <v>37</v>
      </c>
      <c r="B30" s="13">
        <v>182.37</v>
      </c>
      <c r="C30" s="13">
        <v>5.75</v>
      </c>
      <c r="D30" s="3">
        <v>78.893000000000001</v>
      </c>
      <c r="E30" s="4">
        <v>96.856618634567994</v>
      </c>
      <c r="F30" s="3">
        <f>VLOOKUP(A30,'[1]01-25-ALL'!$B$5:$G$76,6,0)</f>
        <v>96.475701999999998</v>
      </c>
      <c r="G30" s="3">
        <f t="shared" si="1"/>
        <v>75.441489572743592</v>
      </c>
      <c r="H30" s="3">
        <f t="shared" si="2"/>
        <v>0.38091663456799552</v>
      </c>
      <c r="I30" s="1"/>
      <c r="J30" s="14"/>
      <c r="K30" s="14"/>
    </row>
    <row r="31" spans="1:11" x14ac:dyDescent="0.25">
      <c r="A31" s="12" t="s">
        <v>38</v>
      </c>
      <c r="B31" s="13">
        <v>461.1</v>
      </c>
      <c r="C31" s="13">
        <v>5.25</v>
      </c>
      <c r="D31" s="3">
        <v>80.012</v>
      </c>
      <c r="E31" s="4">
        <v>257.29332821100002</v>
      </c>
      <c r="F31" s="3">
        <f>VLOOKUP(A31,'[1]01-25-ALL'!$B$5:$G$76,6,0)</f>
        <v>227.30025999999998</v>
      </c>
      <c r="G31" s="3">
        <f t="shared" si="1"/>
        <v>69.928249391134216</v>
      </c>
      <c r="H31" s="3">
        <f t="shared" si="2"/>
        <v>29.993068211000036</v>
      </c>
      <c r="I31" s="1"/>
      <c r="J31" s="14"/>
      <c r="K31" s="14"/>
    </row>
    <row r="32" spans="1:11" x14ac:dyDescent="0.25">
      <c r="A32" s="12" t="s">
        <v>39</v>
      </c>
      <c r="B32" s="13">
        <v>217.55</v>
      </c>
      <c r="C32" s="13">
        <v>5.25</v>
      </c>
      <c r="D32" s="3">
        <v>96.33</v>
      </c>
      <c r="E32" s="4">
        <v>143.10163471499996</v>
      </c>
      <c r="F32" s="3">
        <f>VLOOKUP(A32,'[1]01-25-ALL'!$B$5:$G$76,6,0)</f>
        <v>126.57322199999999</v>
      </c>
      <c r="G32" s="3">
        <f t="shared" si="1"/>
        <v>82.533562908643461</v>
      </c>
      <c r="H32" s="3">
        <f t="shared" si="2"/>
        <v>16.528412714999973</v>
      </c>
      <c r="I32" s="1"/>
      <c r="J32" s="14"/>
      <c r="K32" s="14"/>
    </row>
    <row r="33" spans="1:12" x14ac:dyDescent="0.25">
      <c r="A33" s="12" t="s">
        <v>40</v>
      </c>
      <c r="B33" s="13">
        <v>201</v>
      </c>
      <c r="C33" s="13">
        <v>5.75</v>
      </c>
      <c r="D33" s="3">
        <v>100</v>
      </c>
      <c r="E33" s="4">
        <v>138.53399039999999</v>
      </c>
      <c r="F33" s="3">
        <f>VLOOKUP(A33,'[1]01-25-ALL'!$B$5:$G$76,6,0)</f>
        <v>74.886885000000007</v>
      </c>
      <c r="G33" s="3">
        <f t="shared" si="1"/>
        <v>53.131908269042405</v>
      </c>
      <c r="H33" s="3">
        <f t="shared" si="2"/>
        <v>63.647105399999987</v>
      </c>
      <c r="I33" s="1"/>
      <c r="J33" s="14"/>
      <c r="K33" s="14"/>
    </row>
    <row r="34" spans="1:12" x14ac:dyDescent="0.25">
      <c r="A34" s="12" t="s">
        <v>41</v>
      </c>
      <c r="B34" s="13">
        <v>85.34</v>
      </c>
      <c r="C34" s="13">
        <v>5.75</v>
      </c>
      <c r="D34" s="3">
        <v>98.545000000000002</v>
      </c>
      <c r="E34" s="4">
        <v>58.926495908474998</v>
      </c>
      <c r="F34" s="3">
        <f>VLOOKUP(A34,'[1]01-25-ALL'!$B$5:$G$76,6,0)</f>
        <v>50.098408000000006</v>
      </c>
      <c r="G34" s="3">
        <f t="shared" si="1"/>
        <v>83.717642946669386</v>
      </c>
      <c r="H34" s="3">
        <f t="shared" si="2"/>
        <v>8.8280879084749913</v>
      </c>
      <c r="I34" s="1"/>
      <c r="J34" s="14"/>
      <c r="K34" s="14"/>
    </row>
    <row r="35" spans="1:12" x14ac:dyDescent="0.25">
      <c r="A35" s="12" t="s">
        <v>42</v>
      </c>
      <c r="B35" s="13">
        <v>46.88</v>
      </c>
      <c r="C35" s="13">
        <v>10</v>
      </c>
      <c r="D35" s="3">
        <v>33.423000000000002</v>
      </c>
      <c r="E35" s="4">
        <v>10.360258007299201</v>
      </c>
      <c r="F35" s="3">
        <f>VLOOKUP(A35,'[1]01-25-ALL'!$B$5:$G$76,6,0)</f>
        <v>10.3307</v>
      </c>
      <c r="G35" s="3">
        <f t="shared" si="1"/>
        <v>32.909910557370097</v>
      </c>
      <c r="H35" s="3">
        <f t="shared" si="2"/>
        <v>2.9558007299200995E-2</v>
      </c>
      <c r="I35" s="1"/>
      <c r="J35" s="14"/>
      <c r="K35" s="14"/>
    </row>
    <row r="36" spans="1:12" ht="15.75" customHeight="1" x14ac:dyDescent="0.25">
      <c r="A36" s="12" t="s">
        <v>43</v>
      </c>
      <c r="B36" s="13">
        <v>85.83</v>
      </c>
      <c r="C36" s="13">
        <v>10</v>
      </c>
      <c r="D36" s="3">
        <v>62.085999999999999</v>
      </c>
      <c r="E36" s="4">
        <v>35.357654152800002</v>
      </c>
      <c r="F36" s="3">
        <f>VLOOKUP(A36,'[1]01-25-ALL'!$B$5:$G$76,6,0)</f>
        <v>35.083259999999996</v>
      </c>
      <c r="G36" s="3">
        <f t="shared" si="1"/>
        <v>61.044337456261999</v>
      </c>
      <c r="H36" s="3">
        <f t="shared" si="2"/>
        <v>0.27439415280000645</v>
      </c>
      <c r="I36" s="1"/>
      <c r="J36" s="14"/>
      <c r="K36" s="14"/>
    </row>
    <row r="37" spans="1:12" x14ac:dyDescent="0.25">
      <c r="A37" s="12" t="s">
        <v>44</v>
      </c>
      <c r="B37" s="13">
        <v>2.2400000000000002</v>
      </c>
      <c r="C37" s="13">
        <v>9</v>
      </c>
      <c r="D37" s="3">
        <v>94.872</v>
      </c>
      <c r="E37" s="4">
        <v>1.04133143552256</v>
      </c>
      <c r="F37" s="3">
        <f>VLOOKUP(A37,'[1]01-25-ALL'!$B$5:$G$76,6,0)</f>
        <v>1.035455</v>
      </c>
      <c r="G37" s="3">
        <f t="shared" si="1"/>
        <v>68.276127913944734</v>
      </c>
      <c r="H37" s="3">
        <f t="shared" si="2"/>
        <v>5.8764355225600085E-3</v>
      </c>
      <c r="I37" s="1"/>
      <c r="J37" s="14"/>
      <c r="K37" s="14"/>
    </row>
    <row r="38" spans="1:12" x14ac:dyDescent="0.25">
      <c r="A38" s="12" t="s">
        <v>45</v>
      </c>
      <c r="B38" s="13">
        <v>2.67</v>
      </c>
      <c r="C38" s="13">
        <v>12.5</v>
      </c>
      <c r="D38" s="3">
        <v>19.280999999999999</v>
      </c>
      <c r="E38" s="4">
        <v>0.24099707519999999</v>
      </c>
      <c r="F38" s="3">
        <f>VLOOKUP(A38,'[1]01-25-ALL'!$B$5:$G$76,6,0)</f>
        <v>0.24057800000000001</v>
      </c>
      <c r="G38" s="3">
        <f t="shared" si="1"/>
        <v>13.840878625220782</v>
      </c>
      <c r="H38" s="18">
        <f t="shared" si="2"/>
        <v>4.1907519999997978E-4</v>
      </c>
      <c r="I38" s="1"/>
      <c r="J38" s="14"/>
      <c r="K38" s="14"/>
    </row>
    <row r="39" spans="1:12" x14ac:dyDescent="0.25">
      <c r="A39" s="12" t="s">
        <v>46</v>
      </c>
      <c r="B39" s="13">
        <v>52.71</v>
      </c>
      <c r="C39" s="13">
        <v>5.75</v>
      </c>
      <c r="D39" s="3">
        <v>83.863</v>
      </c>
      <c r="E39" s="4">
        <v>30.955695729504001</v>
      </c>
      <c r="F39" s="3">
        <f>VLOOKUP(A39,'[1]01-25-ALL'!$B$5:$G$76,6,0)</f>
        <v>30.694803</v>
      </c>
      <c r="G39" s="3">
        <f t="shared" si="1"/>
        <v>83.045774502417331</v>
      </c>
      <c r="H39" s="3">
        <f t="shared" si="2"/>
        <v>0.26089272950400044</v>
      </c>
      <c r="I39" s="1"/>
      <c r="J39" s="14"/>
      <c r="K39" s="14"/>
    </row>
    <row r="40" spans="1:12" x14ac:dyDescent="0.25">
      <c r="A40" s="12" t="s">
        <v>47</v>
      </c>
      <c r="B40" s="13">
        <v>121.62</v>
      </c>
      <c r="C40" s="13">
        <v>5.25</v>
      </c>
      <c r="D40" s="3">
        <v>50</v>
      </c>
      <c r="E40" s="4">
        <v>42.278776499999992</v>
      </c>
      <c r="F40" s="3">
        <f>VLOOKUP(A40,'[1]01-25-ALL'!$B$5:$G$76,6,0)</f>
        <v>27.605747999999998</v>
      </c>
      <c r="G40" s="3">
        <f t="shared" si="1"/>
        <v>32.198998654488065</v>
      </c>
      <c r="H40" s="3">
        <f t="shared" si="2"/>
        <v>14.673028499999994</v>
      </c>
      <c r="I40" s="1"/>
      <c r="J40" s="14"/>
      <c r="K40" s="14"/>
      <c r="L40" s="15">
        <f>17.98+54.73+58.42+1.29</f>
        <v>132.41999999999999</v>
      </c>
    </row>
    <row r="41" spans="1:12" ht="89.25" customHeight="1" x14ac:dyDescent="0.25">
      <c r="A41" s="12" t="s">
        <v>48</v>
      </c>
      <c r="B41" s="13">
        <v>15.335000000000001</v>
      </c>
      <c r="C41" s="13">
        <v>5.75</v>
      </c>
      <c r="D41" s="3">
        <v>99.602000000000004</v>
      </c>
      <c r="E41" s="3">
        <v>0.78499730636159992</v>
      </c>
      <c r="F41" s="3">
        <f>VLOOKUP(A41,'[1]01-25-ALL'!$B$5:$G$76,6,0)</f>
        <v>1.5108410000000001</v>
      </c>
      <c r="G41" s="3">
        <f t="shared" si="1"/>
        <v>14.050141145312283</v>
      </c>
      <c r="H41" s="3">
        <f t="shared" si="2"/>
        <v>-0.72584369363840018</v>
      </c>
      <c r="I41" s="19" t="s">
        <v>49</v>
      </c>
      <c r="J41" s="14"/>
      <c r="K41" s="14"/>
      <c r="L41" s="15">
        <f>1958.43-132.42</f>
        <v>1826.01</v>
      </c>
    </row>
    <row r="42" spans="1:12" x14ac:dyDescent="0.25">
      <c r="I42" s="20"/>
    </row>
    <row r="43" spans="1:12" x14ac:dyDescent="0.25">
      <c r="A43" s="21"/>
      <c r="B43" s="21"/>
      <c r="C43" s="21"/>
      <c r="D43" s="21"/>
      <c r="E43" s="21"/>
      <c r="F43" s="21"/>
      <c r="G43" s="21"/>
      <c r="H43" s="21"/>
      <c r="I43" s="21"/>
    </row>
    <row r="44" spans="1:12" x14ac:dyDescent="0.25">
      <c r="G44" s="22"/>
    </row>
    <row r="45" spans="1:12" x14ac:dyDescent="0.25">
      <c r="G45" s="22"/>
    </row>
  </sheetData>
  <mergeCells count="9">
    <mergeCell ref="D17:E17"/>
    <mergeCell ref="D19:E19"/>
    <mergeCell ref="D20:E20"/>
    <mergeCell ref="A1:I1"/>
    <mergeCell ref="A2:A3"/>
    <mergeCell ref="B2:B3"/>
    <mergeCell ref="C2:C3"/>
    <mergeCell ref="D2:I2"/>
    <mergeCell ref="D13:E13"/>
  </mergeCells>
  <printOptions horizontalCentered="1"/>
  <pageMargins left="0.39370078740157483" right="0.39370078740157483" top="0.39370078740157483" bottom="0.3937007874015748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JAN 25</vt:lpstr>
      <vt:lpstr>'JAN 25'!Print_Area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2025-03-28T10:23:17Z</cp:lastPrinted>
  <dcterms:created xsi:type="dcterms:W3CDTF">2025-03-25T07:42:11Z</dcterms:created>
  <dcterms:modified xsi:type="dcterms:W3CDTF">2025-03-28T10:23:18Z</dcterms:modified>
</cp:coreProperties>
</file>